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G11" i="1"/>
  <c r="I11" i="1" s="1"/>
  <c r="H11" i="1" s="1"/>
  <c r="H12" i="1" l="1"/>
  <c r="G12" i="1"/>
  <c r="I12" i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<sst xmlns="http://schemas.openxmlformats.org/spreadsheetml/2006/main" count="35" uniqueCount="35">
  <si>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</si>
  <si>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</si>
  <si>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</si>
  <si>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</si>
  <si>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</si>
  <si>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</si>
  <si>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</si>
  <si>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</si>
  <si>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</si>
  <si>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</si>
  <si>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</si>
  <si>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</si>
  <si>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</si>
  <si>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</si>
  <si>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</si>
  <si>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</si>
  <si>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</si>
  <si>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</si>
  <si>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</si>
  <si>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</si>
  <si>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</si>
  <si>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</si>
  <si>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</si>
  <si>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</si>
  <si>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</si>
  <si>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</si>
  <si>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</si>
  <si>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</si>
  <si>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</si>
  <si>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Кран ЗТА КШ З11г1112 80/80-4,0 80х40</t>
  </si>
  <si>
    <t>ХМАО-Югра, Нижневартовский район, ПБ ЦТБ, склад 08_Оборудование/материалы и склад 42_ЦТБ_Оборудование, максимальная удаленность 4 км от г. Нижневартовска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</si>
  <si>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</si>
  <si>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(арматура промышленная трубопроводная) в соответствии с прилагаемой Спецификацией №1</t>
    </r>
  </si>
  <si>
    <t>ЛОТ № СНГ-НВЛ-11/1.02.19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</si>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</sst>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F12" sqref="F1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4" t="s">
        <v>13</v>
      </c>
      <c r="C3" s="54"/>
      <c r="D3" s="54"/>
      <c r="E3" s="54"/>
      <c r="F3" s="54"/>
      <c r="G3" s="54"/>
      <c r="H3" s="42"/>
      <c r="I3" s="37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6" t="s">
        <v>27</v>
      </c>
      <c r="C5" s="56"/>
      <c r="D5" s="56"/>
      <c r="E5" s="56"/>
      <c r="F5" s="56"/>
      <c r="G5" s="56"/>
      <c r="H5" s="56"/>
      <c r="I5" s="56"/>
      <c r="J5" s="56"/>
    </row>
    <row r="6" spans="1:17" s="20" customFormat="1" x14ac:dyDescent="0.25"/>
    <row r="7" spans="1:17" s="20" customFormat="1" ht="22.5" x14ac:dyDescent="0.3">
      <c r="A7" s="55" t="s">
        <v>33</v>
      </c>
      <c r="B7" s="55"/>
      <c r="C7" s="55"/>
      <c r="D7" s="55"/>
      <c r="E7" s="55"/>
      <c r="F7" s="55"/>
      <c r="G7" s="55"/>
      <c r="H7" s="43"/>
      <c r="I7" s="38"/>
    </row>
    <row r="8" spans="1:17" s="22" customFormat="1" ht="34.5" customHeight="1" x14ac:dyDescent="0.3">
      <c r="A8" s="57" t="s">
        <v>32</v>
      </c>
      <c r="B8" s="57"/>
      <c r="C8" s="57"/>
      <c r="D8" s="57"/>
      <c r="E8" s="57"/>
      <c r="F8" s="57"/>
      <c r="G8" s="57"/>
      <c r="H8" s="57"/>
      <c r="I8" s="57"/>
      <c r="J8" s="57"/>
      <c r="K8" s="40"/>
      <c r="L8" s="40"/>
    </row>
    <row r="10" spans="1:17" s="34" customFormat="1" ht="78" customHeight="1" x14ac:dyDescent="0.3">
      <c r="A10" s="35" t="s">
        <v>0</v>
      </c>
      <c r="B10" s="35" t="s">
        <v>22</v>
      </c>
      <c r="C10" s="35" t="s">
        <v>17</v>
      </c>
      <c r="D10" s="35" t="s">
        <v>1</v>
      </c>
      <c r="E10" s="35" t="s">
        <v>21</v>
      </c>
      <c r="F10" s="35" t="s">
        <v>23</v>
      </c>
      <c r="G10" s="35" t="s">
        <v>24</v>
      </c>
      <c r="H10" s="35" t="s">
        <v>28</v>
      </c>
      <c r="I10" s="44" t="s">
        <v>25</v>
      </c>
      <c r="J10" s="35" t="s">
        <v>26</v>
      </c>
    </row>
    <row r="11" spans="1:17" s="24" customFormat="1" ht="87.75" customHeight="1" x14ac:dyDescent="0.25">
      <c r="A11" s="32">
        <v>1</v>
      </c>
      <c r="B11" s="45" t="s">
        <v>29</v>
      </c>
      <c r="C11" s="58" t="s">
        <v>30</v>
      </c>
      <c r="D11" s="46" t="s">
        <v>31</v>
      </c>
      <c r="E11" s="50">
        <v>1</v>
      </c>
      <c r="F11" s="26"/>
      <c r="G11" s="26">
        <f>ROUND(F11*E11,2)</f>
        <v>0</v>
      </c>
      <c r="H11" s="26">
        <f>I11-G11</f>
        <v>0</v>
      </c>
      <c r="I11" s="26">
        <f>ROUND(G11*1.2,2)</f>
        <v>0</v>
      </c>
      <c r="J11" s="32" t="s">
        <v>34</v>
      </c>
    </row>
    <row r="12" spans="1:17" s="24" customFormat="1" ht="39.75" customHeight="1" x14ac:dyDescent="0.25">
      <c r="A12" s="47"/>
      <c r="B12" s="48" t="s">
        <v>2</v>
      </c>
      <c r="C12" s="59"/>
      <c r="D12" s="23"/>
      <c r="E12" s="51">
        <f>SUM(E11:E11)</f>
        <v>1</v>
      </c>
      <c r="F12" s="33"/>
      <c r="G12" s="49">
        <f>SUM(G11:G11)</f>
        <v>0</v>
      </c>
      <c r="H12" s="49">
        <f>SUM(H11:H11)</f>
        <v>0</v>
      </c>
      <c r="I12" s="49">
        <f>SUM(I11:I11)</f>
        <v>0</v>
      </c>
      <c r="J12" s="32"/>
    </row>
    <row r="13" spans="1:17" ht="22.5" customHeight="1" x14ac:dyDescent="0.3">
      <c r="B13" s="3" t="s">
        <v>20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2" t="s">
        <v>19</v>
      </c>
      <c r="C16" s="53"/>
      <c r="D16" s="53"/>
      <c r="E16" s="53"/>
      <c r="F16" s="53"/>
      <c r="G16" s="53"/>
      <c r="H16" s="41"/>
      <c r="I16" s="39"/>
      <c r="J16" s="31"/>
      <c r="L16" s="1"/>
      <c r="M16" s="1"/>
      <c r="N16" s="1"/>
      <c r="O16" s="1"/>
      <c r="P16" s="1"/>
      <c r="Q16" s="1"/>
    </row>
    <row r="17" spans="1:6" ht="18.75" x14ac:dyDescent="0.25">
      <c r="A17" s="36"/>
      <c r="B17" s="31"/>
      <c r="C17" s="31"/>
      <c r="D17" s="31"/>
      <c r="E17" s="31"/>
      <c r="F17" s="31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37.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A7:G7"/>
    <mergeCell ref="B5:J5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2019-10-04T09:19:12Z</dcterms:modified>
</cp:coreProperties>
</file>